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gorbea\Documents\"/>
    </mc:Choice>
  </mc:AlternateContent>
  <bookViews>
    <workbookView xWindow="-15" yWindow="-15" windowWidth="19260" windowHeight="5955" tabRatio="540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F27" i="5" l="1"/>
  <c r="I8" i="5" l="1"/>
  <c r="J8" i="4" s="1"/>
  <c r="D6" i="4"/>
  <c r="I27" i="5"/>
</calcChain>
</file>

<file path=xl/comments1.xml><?xml version="1.0" encoding="utf-8"?>
<comments xmlns="http://schemas.openxmlformats.org/spreadsheetml/2006/main">
  <authors>
    <author>MINTXAUSTEGI</author>
    <author>mintxaustegi</author>
    <author>MARIAN INTXAUSTEGI</author>
  </authors>
  <commentList>
    <comment ref="F21" authorId="0" shapeId="0">
      <text>
        <r>
          <rPr>
            <b/>
            <sz val="9"/>
            <color indexed="81"/>
            <rFont val="Tahoma"/>
            <family val="2"/>
          </rPr>
          <t>MINTXAUSTEGI:</t>
        </r>
        <r>
          <rPr>
            <sz val="9"/>
            <color indexed="81"/>
            <rFont val="Tahoma"/>
            <family val="2"/>
          </rPr>
          <t xml:space="preserve">
precio licitación media de los cuatro años.</t>
        </r>
        <r>
          <rPr>
            <b/>
            <sz val="9"/>
            <color indexed="81"/>
            <rFont val="Tahoma"/>
            <family val="2"/>
          </rPr>
          <t xml:space="preserve">  641,676,66 + 21,300 interprete.
PRECIO LICITACION 662,500</t>
        </r>
      </text>
    </comment>
    <comment ref="I21" authorId="1" shapeId="0">
      <text>
        <r>
          <rPr>
            <b/>
            <sz val="9"/>
            <color indexed="81"/>
            <rFont val="Tahoma"/>
            <family val="2"/>
          </rPr>
          <t>mintxaustegi:</t>
        </r>
        <r>
          <rPr>
            <sz val="9"/>
            <color indexed="81"/>
            <rFont val="Tahoma"/>
            <family val="2"/>
          </rPr>
          <t xml:space="preserve">
según borrador de delegación de competencias
enero-junio  451.491,55. De setiembre a diciembre serían 225.745,72</t>
        </r>
      </text>
    </comment>
    <comment ref="I27" authorId="2" shapeId="0">
      <text>
        <r>
          <rPr>
            <b/>
            <sz val="9"/>
            <color indexed="81"/>
            <rFont val="Tahoma"/>
            <family val="2"/>
          </rPr>
          <t>MARIAN INTXAUSTEGI:</t>
        </r>
        <r>
          <rPr>
            <sz val="9"/>
            <color indexed="81"/>
            <rFont val="Tahoma"/>
            <family val="2"/>
          </rPr>
          <t xml:space="preserve">
se justifica con gastos generales agua, luz, telefono, limpieza, cambio caldera----</t>
        </r>
      </text>
    </comment>
  </commentList>
</comments>
</file>

<file path=xl/sharedStrings.xml><?xml version="1.0" encoding="utf-8"?>
<sst xmlns="http://schemas.openxmlformats.org/spreadsheetml/2006/main" count="67" uniqueCount="50">
  <si>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</si>
  <si>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</si>
  <si>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</si>
  <si>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</si>
  <si>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</si>
  <si>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</si>
  <si>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</si>
  <si>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</si>
  <si>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</si>
  <si>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</si>
  <si>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</si>
  <si>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</si>
  <si>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</si>
  <si>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</si>
  <si>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</si>
  <si>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</si>
  <si>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</si>
  <si>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</si>
  <si>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</si>
  <si>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</si>
  <si>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</si>
  <si>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</si>
  <si>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</si>
  <si>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</si>
  <si>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EMPLEO, CONSUMI, PROMOCION ECONOMICA Y COMERCIO</t>
  </si>
  <si>
    <t>HACIENDA Y PROMOCION ECONOMICA</t>
  </si>
  <si>
    <t>CENTRO DE INICIACION PROFESIONAL</t>
  </si>
  <si>
    <t>JEFATURA DE EMPLEO Y COMERCIO</t>
  </si>
  <si>
    <t>1. El objetivo es el mantenimiento y financiación del Centro de Iniciación Profesional, con el fin de apoyar la inserción social y laboral de jóvenes con experiencias previas de fracaso escolar.</t>
  </si>
  <si>
    <t>Contratos Centro Iniciación Profesional</t>
  </si>
  <si>
    <t>1. Porcentaje de financiación externa para el Centro.</t>
  </si>
  <si>
    <t>Subv. G.V. / Coste Total</t>
  </si>
  <si>
    <t>Coste Total / Nº alumnos</t>
  </si>
  <si>
    <t>1. Alcanzar un nivel alto de obtención de titulación en enseñanza secundaria obligatoria.</t>
  </si>
  <si>
    <t>2. Lograr un nivel alto de obtención de certificación en el centro.</t>
  </si>
  <si>
    <t>Además del mantenimiento de edificio, instalaciones, mobiliario y material específico, se contrata la gestión docente del centro con una entidad externa.</t>
  </si>
  <si>
    <t>1, Convertirse en una alternativa real de formación para jóvenes de Basauri</t>
  </si>
  <si>
    <t>Alumnado de Basauri / Total de alumnado</t>
  </si>
  <si>
    <t>% obtención de certificación: Alumnado con Certificado / Total de alumnado</t>
  </si>
  <si>
    <t>2. Optimización del Coste Total por alumno/a.</t>
  </si>
  <si>
    <t>% obtención ESO: Alumnado que logra Graduado ESO / Total alumnado matriculado en módulos voluntarios</t>
  </si>
  <si>
    <t>PREVISIONES: 40%</t>
  </si>
  <si>
    <t>PREVISIONES 30%</t>
  </si>
  <si>
    <t>PREVISIONES 50%</t>
  </si>
  <si>
    <t>Considerando todos los gastos, la subvención y la aportación de Etxebarri. Previsiones &gt;90%</t>
  </si>
  <si>
    <t>Sobre los gastos totales (incluídos los generales)  y nºalumnos</t>
  </si>
  <si>
    <t>RMC. Maquinaria, instalaciones y utillaje</t>
  </si>
  <si>
    <t>TECNICA DE EMPLEO E INMIGRACION</t>
  </si>
  <si>
    <t>Inversiones Maquinaria, instalaciones y utillaje</t>
  </si>
  <si>
    <t xml:space="preserve">Mobiliario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</si>
</sst>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\ &quot;€&quot;"/>
    <numFmt numFmtId="166" formatCode="_-* #,##0.00\ [$€-C0A]_-;\-* #,##0.00\ [$€-C0A]_-;_-* &quot;-&quot;??\ [$€-C0A]_-;_-@_-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3" fillId="0" borderId="0" xfId="0" applyFont="1" applyFill="1"/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2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/>
    <xf numFmtId="4" fontId="2" fillId="0" borderId="3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 vertical="justify"/>
    </xf>
    <xf numFmtId="4" fontId="2" fillId="0" borderId="4" xfId="0" applyNumberFormat="1" applyFont="1" applyFill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1" applyFont="1" applyFill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166" fontId="0" fillId="0" borderId="0" xfId="0" applyNumberFormat="1" applyFill="1"/>
    <xf numFmtId="4" fontId="0" fillId="0" borderId="0" xfId="0" applyNumberFormat="1" applyFill="1"/>
    <xf numFmtId="166" fontId="3" fillId="0" borderId="1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/>
    <xf numFmtId="4" fontId="2" fillId="0" borderId="14" xfId="0" applyNumberFormat="1" applyFont="1" applyFill="1" applyBorder="1" applyAlignment="1">
      <alignment horizontal="right"/>
    </xf>
    <xf numFmtId="165" fontId="2" fillId="6" borderId="0" xfId="0" applyNumberFormat="1" applyFont="1" applyFill="1"/>
    <xf numFmtId="0" fontId="2" fillId="0" borderId="4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9" fillId="0" borderId="0" xfId="0" applyFont="1" applyFill="1"/>
    <xf numFmtId="0" fontId="9" fillId="0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4" borderId="4" xfId="0" applyFont="1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3" fillId="0" borderId="8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" xfId="0" applyBorder="1" applyAlignment="1">
      <alignment horizontal="justify" vertical="center"/>
    </xf>
    <xf numFmtId="0" fontId="0" fillId="0" borderId="5" xfId="0" applyBorder="1" applyAlignment="1">
      <alignment vertic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2" fillId="4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4" fillId="5" borderId="14" xfId="0" applyFont="1" applyFill="1" applyBorder="1" applyAlignment="1">
      <alignment horizontal="center" vertical="center" textRotation="90"/>
    </xf>
    <xf numFmtId="0" fontId="4" fillId="5" borderId="15" xfId="0" applyFont="1" applyFill="1" applyBorder="1" applyAlignment="1">
      <alignment horizontal="center" vertical="center" textRotation="90"/>
    </xf>
    <xf numFmtId="0" fontId="4" fillId="5" borderId="16" xfId="0" applyFont="1" applyFill="1" applyBorder="1" applyAlignment="1">
      <alignment horizontal="center" vertical="center" textRotation="90"/>
    </xf>
    <xf numFmtId="0" fontId="5" fillId="3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vertical="justify"/>
    </xf>
    <xf numFmtId="0" fontId="2" fillId="2" borderId="10" xfId="0" applyFont="1" applyFill="1" applyBorder="1" applyAlignment="1">
      <alignment horizontal="right" vertical="justify"/>
    </xf>
    <xf numFmtId="0" fontId="2" fillId="3" borderId="4" xfId="0" applyFont="1" applyFill="1" applyBorder="1" applyAlignment="1">
      <alignment horizontal="center" vertical="justify"/>
    </xf>
    <xf numFmtId="0" fontId="2" fillId="3" borderId="6" xfId="0" applyFont="1" applyFill="1" applyBorder="1" applyAlignment="1">
      <alignment horizontal="center" vertical="justify"/>
    </xf>
    <xf numFmtId="0" fontId="2" fillId="3" borderId="7" xfId="0" applyFont="1" applyFill="1" applyBorder="1" applyAlignment="1">
      <alignment horizontal="center" vertical="justify"/>
    </xf>
    <xf numFmtId="0" fontId="4" fillId="0" borderId="4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 vertical="center" textRotation="90"/>
    </xf>
    <xf numFmtId="0" fontId="4" fillId="4" borderId="15" xfId="0" applyFont="1" applyFill="1" applyBorder="1" applyAlignment="1">
      <alignment horizontal="center" vertical="center" textRotation="90"/>
    </xf>
    <xf numFmtId="0" fontId="4" fillId="4" borderId="16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 vertical="center" textRotation="90"/>
    </xf>
    <xf numFmtId="0" fontId="4" fillId="2" borderId="15" xfId="0" applyFont="1" applyFill="1" applyBorder="1" applyAlignment="1">
      <alignment horizontal="center" vertical="center" textRotation="90"/>
    </xf>
    <xf numFmtId="0" fontId="4" fillId="2" borderId="16" xfId="0" applyFont="1" applyFill="1" applyBorder="1" applyAlignment="1">
      <alignment horizontal="center" vertical="center" textRotation="90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4:J32"/>
  <sheetViews>
    <sheetView tabSelected="1" zoomScale="90" zoomScaleNormal="90" workbookViewId="0">
      <selection activeCell="M24" sqref="M24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42" t="s">
        <v>22</v>
      </c>
      <c r="C4" s="43"/>
      <c r="D4" s="43"/>
      <c r="E4" s="43"/>
      <c r="F4" s="43"/>
      <c r="G4" s="43"/>
      <c r="H4" s="43"/>
      <c r="I4" s="44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8</v>
      </c>
      <c r="C6" s="3">
        <v>2412</v>
      </c>
      <c r="D6" s="10" t="s">
        <v>11</v>
      </c>
      <c r="E6" s="45" t="s">
        <v>26</v>
      </c>
      <c r="F6" s="46"/>
      <c r="G6" s="46"/>
      <c r="H6" s="46"/>
      <c r="I6" s="47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0" t="s">
        <v>9</v>
      </c>
      <c r="C8" s="45" t="s">
        <v>47</v>
      </c>
      <c r="D8" s="48"/>
      <c r="E8" s="48"/>
      <c r="F8" s="48"/>
      <c r="G8" s="49"/>
      <c r="H8" s="10" t="s">
        <v>13</v>
      </c>
      <c r="I8" s="16">
        <f>+F27</f>
        <v>668202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10</v>
      </c>
      <c r="C10" s="45" t="s">
        <v>25</v>
      </c>
      <c r="D10" s="48"/>
      <c r="E10" s="49"/>
      <c r="F10" s="10" t="s">
        <v>12</v>
      </c>
      <c r="G10" s="69" t="s">
        <v>24</v>
      </c>
      <c r="H10" s="70"/>
      <c r="I10" s="71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72" t="s">
        <v>14</v>
      </c>
      <c r="C12" s="72"/>
      <c r="D12" s="72"/>
      <c r="E12" s="72"/>
      <c r="F12" s="72"/>
      <c r="G12" s="72"/>
      <c r="H12" s="72"/>
      <c r="I12" s="72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73" t="s">
        <v>15</v>
      </c>
      <c r="C14" s="74"/>
      <c r="D14" s="75"/>
      <c r="E14" s="76"/>
      <c r="F14" s="67" t="s">
        <v>20</v>
      </c>
      <c r="G14" s="68"/>
      <c r="H14" s="68"/>
      <c r="I14" s="68"/>
    </row>
    <row r="15" spans="2:9" ht="25.15" customHeight="1" x14ac:dyDescent="0.2">
      <c r="B15" s="56" t="s">
        <v>28</v>
      </c>
      <c r="C15" s="57"/>
      <c r="D15" s="65"/>
      <c r="E15" s="66"/>
      <c r="F15" s="56" t="s">
        <v>35</v>
      </c>
      <c r="G15" s="57"/>
      <c r="H15" s="57"/>
      <c r="I15" s="58"/>
    </row>
    <row r="16" spans="2:9" ht="25.15" customHeight="1" x14ac:dyDescent="0.2">
      <c r="B16" s="59"/>
      <c r="C16" s="60"/>
      <c r="D16" s="60"/>
      <c r="E16" s="61"/>
      <c r="F16" s="59"/>
      <c r="G16" s="60"/>
      <c r="H16" s="60"/>
      <c r="I16" s="61"/>
    </row>
    <row r="17" spans="2:10" ht="25.15" customHeight="1" x14ac:dyDescent="0.2">
      <c r="B17" s="62"/>
      <c r="C17" s="63"/>
      <c r="D17" s="63"/>
      <c r="E17" s="64"/>
      <c r="F17" s="62"/>
      <c r="G17" s="63"/>
      <c r="H17" s="63"/>
      <c r="I17" s="64"/>
    </row>
    <row r="18" spans="2:10" x14ac:dyDescent="0.2">
      <c r="B18" s="4"/>
      <c r="C18" s="4"/>
      <c r="D18" s="4"/>
      <c r="E18" s="4"/>
      <c r="F18" s="4"/>
      <c r="G18" s="4"/>
      <c r="H18" s="4"/>
      <c r="I18" s="4"/>
    </row>
    <row r="19" spans="2:10" x14ac:dyDescent="0.2">
      <c r="B19" s="4"/>
      <c r="C19" s="4"/>
      <c r="D19" s="4"/>
      <c r="E19" s="4"/>
      <c r="F19" s="4"/>
      <c r="G19" s="4"/>
      <c r="H19" s="4"/>
      <c r="I19" s="4"/>
    </row>
    <row r="20" spans="2:10" s="5" customFormat="1" ht="26.45" customHeight="1" x14ac:dyDescent="0.2">
      <c r="B20" s="19" t="s">
        <v>16</v>
      </c>
      <c r="C20" s="53" t="s">
        <v>23</v>
      </c>
      <c r="D20" s="54"/>
      <c r="E20" s="55"/>
      <c r="F20" s="19" t="s">
        <v>17</v>
      </c>
      <c r="G20" s="77" t="s">
        <v>19</v>
      </c>
      <c r="H20" s="77"/>
      <c r="I20" s="19" t="s">
        <v>18</v>
      </c>
    </row>
    <row r="21" spans="2:10" s="15" customFormat="1" ht="25.15" customHeight="1" x14ac:dyDescent="0.2">
      <c r="B21" s="27">
        <v>22704</v>
      </c>
      <c r="C21" s="50" t="s">
        <v>29</v>
      </c>
      <c r="D21" s="51"/>
      <c r="E21" s="52"/>
      <c r="F21" s="37">
        <v>663200</v>
      </c>
      <c r="G21" s="45">
        <v>41003</v>
      </c>
      <c r="H21" s="49"/>
      <c r="I21" s="16">
        <v>677146.17</v>
      </c>
    </row>
    <row r="22" spans="2:10" s="15" customFormat="1" ht="25.15" customHeight="1" x14ac:dyDescent="0.2">
      <c r="B22" s="3">
        <v>21201</v>
      </c>
      <c r="C22" s="69" t="s">
        <v>46</v>
      </c>
      <c r="D22" s="80"/>
      <c r="E22" s="81"/>
      <c r="F22" s="17">
        <v>5000</v>
      </c>
      <c r="G22" s="45"/>
      <c r="H22" s="49"/>
      <c r="I22" s="16">
        <v>0</v>
      </c>
    </row>
    <row r="23" spans="2:10" s="15" customFormat="1" ht="25.15" customHeight="1" x14ac:dyDescent="0.2">
      <c r="B23" s="3">
        <v>62301</v>
      </c>
      <c r="C23" s="69" t="s">
        <v>48</v>
      </c>
      <c r="D23" s="80"/>
      <c r="E23" s="81"/>
      <c r="F23" s="35">
        <v>1</v>
      </c>
      <c r="G23" s="38"/>
      <c r="H23" s="39"/>
      <c r="I23" s="36"/>
    </row>
    <row r="24" spans="2:10" s="15" customFormat="1" ht="25.15" customHeight="1" x14ac:dyDescent="0.2">
      <c r="B24" s="3">
        <v>62501</v>
      </c>
      <c r="C24" s="69" t="s">
        <v>49</v>
      </c>
      <c r="D24" s="80"/>
      <c r="E24" s="81"/>
      <c r="F24" s="35">
        <v>1</v>
      </c>
      <c r="G24" s="38"/>
      <c r="H24" s="39"/>
      <c r="I24" s="36"/>
    </row>
    <row r="25" spans="2:10" s="15" customFormat="1" ht="25.15" customHeight="1" x14ac:dyDescent="0.2">
      <c r="B25" s="3"/>
      <c r="C25" s="69"/>
      <c r="D25" s="80"/>
      <c r="E25" s="81"/>
      <c r="F25" s="35"/>
      <c r="G25" s="41"/>
      <c r="H25" s="39"/>
      <c r="I25" s="36"/>
    </row>
    <row r="26" spans="2:10" s="15" customFormat="1" ht="25.15" customHeight="1" x14ac:dyDescent="0.2">
      <c r="B26" s="3"/>
      <c r="C26" s="69"/>
      <c r="D26" s="80"/>
      <c r="E26" s="81"/>
      <c r="F26" s="35"/>
      <c r="G26" s="38"/>
      <c r="H26" s="39"/>
      <c r="I26" s="36"/>
    </row>
    <row r="27" spans="2:10" ht="25.9" customHeight="1" thickBot="1" x14ac:dyDescent="0.25">
      <c r="B27" s="78"/>
      <c r="C27" s="78"/>
      <c r="D27" s="12"/>
      <c r="E27" s="13"/>
      <c r="F27" s="14">
        <f>SUM(F21:F24)</f>
        <v>668202</v>
      </c>
      <c r="G27" s="78"/>
      <c r="H27" s="79"/>
      <c r="I27" s="18">
        <f>SUM(I21:I22)</f>
        <v>677146.17</v>
      </c>
    </row>
    <row r="28" spans="2:10" ht="13.5" thickTop="1" x14ac:dyDescent="0.2"/>
    <row r="29" spans="2:10" x14ac:dyDescent="0.2">
      <c r="B29" s="6"/>
      <c r="F29" s="32"/>
    </row>
    <row r="30" spans="2:10" x14ac:dyDescent="0.2">
      <c r="J30" s="33"/>
    </row>
    <row r="31" spans="2:10" x14ac:dyDescent="0.2">
      <c r="F31" s="33"/>
    </row>
    <row r="32" spans="2:10" x14ac:dyDescent="0.2">
      <c r="B32" s="40"/>
      <c r="H32" s="33"/>
    </row>
  </sheetData>
  <mergeCells count="22">
    <mergeCell ref="B27:C27"/>
    <mergeCell ref="G27:H27"/>
    <mergeCell ref="C22:E22"/>
    <mergeCell ref="G22:H22"/>
    <mergeCell ref="G21:H21"/>
    <mergeCell ref="C23:E23"/>
    <mergeCell ref="C24:E24"/>
    <mergeCell ref="C25:E25"/>
    <mergeCell ref="C26:E26"/>
    <mergeCell ref="B4:I4"/>
    <mergeCell ref="E6:I6"/>
    <mergeCell ref="C8:G8"/>
    <mergeCell ref="C10:E10"/>
    <mergeCell ref="C21:E21"/>
    <mergeCell ref="C20:E20"/>
    <mergeCell ref="F15:I17"/>
    <mergeCell ref="B15:E17"/>
    <mergeCell ref="F14:I14"/>
    <mergeCell ref="G10:I10"/>
    <mergeCell ref="B12:I12"/>
    <mergeCell ref="B14:E14"/>
    <mergeCell ref="G20:H20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27"/>
  <sheetViews>
    <sheetView topLeftCell="A19" workbookViewId="0">
      <selection activeCell="G23" sqref="G23:K23"/>
    </sheetView>
  </sheetViews>
  <sheetFormatPr baseColWidth="10" defaultColWidth="11.5703125" defaultRowHeight="12.75" x14ac:dyDescent="0.2"/>
  <cols>
    <col min="1" max="1" width="3.85546875" style="1" customWidth="1"/>
    <col min="2" max="2" width="7" style="6" customWidth="1"/>
    <col min="3" max="3" width="11.85546875" style="1" customWidth="1"/>
    <col min="4" max="4" width="11.5703125" style="1" customWidth="1"/>
    <col min="5" max="5" width="12" style="1" customWidth="1"/>
    <col min="6" max="6" width="34.5703125" style="1" customWidth="1"/>
    <col min="7" max="7" width="19.7109375" style="1" customWidth="1"/>
    <col min="8" max="9" width="17.7109375" style="1" customWidth="1"/>
    <col min="10" max="10" width="20.5703125" style="1" customWidth="1"/>
    <col min="11" max="16384" width="11.5703125" style="1"/>
  </cols>
  <sheetData>
    <row r="4" spans="2:10" ht="24.75" customHeight="1" x14ac:dyDescent="0.2">
      <c r="B4" s="42" t="s">
        <v>21</v>
      </c>
      <c r="C4" s="85"/>
      <c r="D4" s="85"/>
      <c r="E4" s="85"/>
      <c r="F4" s="85"/>
      <c r="G4" s="85"/>
      <c r="H4" s="85"/>
      <c r="I4" s="85"/>
      <c r="J4" s="85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86" t="s">
        <v>8</v>
      </c>
      <c r="C6" s="87"/>
      <c r="D6" s="3">
        <f>+'FICHA PRESUPUESTARIA'!C6</f>
        <v>2412</v>
      </c>
      <c r="E6" s="10" t="s">
        <v>11</v>
      </c>
      <c r="F6" s="45" t="s">
        <v>26</v>
      </c>
      <c r="G6" s="46"/>
      <c r="H6" s="46"/>
      <c r="I6" s="46"/>
      <c r="J6" s="47"/>
    </row>
    <row r="7" spans="2:10" x14ac:dyDescent="0.2">
      <c r="B7" s="9"/>
      <c r="C7" s="8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88" t="s">
        <v>9</v>
      </c>
      <c r="C8" s="89"/>
      <c r="D8" s="45" t="s">
        <v>27</v>
      </c>
      <c r="E8" s="48"/>
      <c r="F8" s="48"/>
      <c r="G8" s="48"/>
      <c r="H8" s="49"/>
      <c r="I8" s="10" t="s">
        <v>13</v>
      </c>
      <c r="J8" s="21">
        <f>+'FICHA PRESUPUESTARIA'!I8</f>
        <v>668202</v>
      </c>
    </row>
    <row r="9" spans="2:10" ht="13.9" customHeight="1" x14ac:dyDescent="0.2">
      <c r="B9" s="9"/>
      <c r="C9" s="7"/>
      <c r="D9" s="2"/>
      <c r="E9" s="2"/>
      <c r="F9" s="2"/>
      <c r="G9" s="2"/>
      <c r="H9" s="2"/>
      <c r="I9" s="2"/>
      <c r="J9" s="2"/>
    </row>
    <row r="10" spans="2:10" x14ac:dyDescent="0.2">
      <c r="B10" s="86" t="s">
        <v>10</v>
      </c>
      <c r="C10" s="87"/>
      <c r="D10" s="45" t="s">
        <v>25</v>
      </c>
      <c r="E10" s="48"/>
      <c r="F10" s="49"/>
      <c r="G10" s="10" t="s">
        <v>12</v>
      </c>
      <c r="H10" s="69" t="s">
        <v>24</v>
      </c>
      <c r="I10" s="70"/>
      <c r="J10" s="71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104" t="s">
        <v>7</v>
      </c>
      <c r="C12" s="105"/>
      <c r="D12" s="105"/>
      <c r="E12" s="105"/>
      <c r="F12" s="105"/>
      <c r="G12" s="105"/>
      <c r="H12" s="105"/>
      <c r="I12" s="105"/>
      <c r="J12" s="106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5" customFormat="1" ht="23.25" customHeight="1" x14ac:dyDescent="0.2">
      <c r="B14" s="107" t="s">
        <v>4</v>
      </c>
      <c r="C14" s="90" t="s">
        <v>0</v>
      </c>
      <c r="D14" s="91"/>
      <c r="E14" s="92"/>
      <c r="F14" s="11" t="s">
        <v>3</v>
      </c>
      <c r="G14" s="11" t="s">
        <v>1</v>
      </c>
      <c r="H14" s="90" t="s">
        <v>2</v>
      </c>
      <c r="I14" s="91"/>
      <c r="J14" s="92"/>
    </row>
    <row r="15" spans="2:10" ht="39.950000000000003" customHeight="1" x14ac:dyDescent="0.2">
      <c r="B15" s="108"/>
      <c r="C15" s="102" t="s">
        <v>36</v>
      </c>
      <c r="D15" s="100"/>
      <c r="E15" s="101"/>
      <c r="F15" s="23" t="s">
        <v>37</v>
      </c>
      <c r="G15" s="26"/>
      <c r="H15" s="103" t="s">
        <v>41</v>
      </c>
      <c r="I15" s="97"/>
      <c r="J15" s="98"/>
    </row>
    <row r="16" spans="2:10" ht="39.950000000000003" customHeight="1" x14ac:dyDescent="0.2">
      <c r="B16" s="108"/>
      <c r="C16" s="96"/>
      <c r="D16" s="97"/>
      <c r="E16" s="98"/>
      <c r="F16" s="23"/>
      <c r="G16" s="24"/>
      <c r="H16" s="102"/>
      <c r="I16" s="100"/>
      <c r="J16" s="101"/>
    </row>
    <row r="17" spans="2:10" ht="39.950000000000003" customHeight="1" x14ac:dyDescent="0.2">
      <c r="B17" s="109"/>
      <c r="C17" s="102"/>
      <c r="D17" s="100"/>
      <c r="E17" s="101"/>
      <c r="F17" s="23"/>
      <c r="G17" s="26"/>
      <c r="H17" s="93"/>
      <c r="I17" s="94"/>
      <c r="J17" s="95"/>
    </row>
    <row r="18" spans="2:10" x14ac:dyDescent="0.2">
      <c r="C18" s="4"/>
      <c r="D18" s="4"/>
      <c r="E18" s="4"/>
      <c r="F18" s="4"/>
      <c r="G18" s="4"/>
      <c r="H18" s="4"/>
      <c r="I18" s="4"/>
      <c r="J18" s="4"/>
    </row>
    <row r="19" spans="2:10" ht="25.5" customHeight="1" x14ac:dyDescent="0.2">
      <c r="B19" s="110" t="s">
        <v>6</v>
      </c>
      <c r="C19" s="90" t="s">
        <v>0</v>
      </c>
      <c r="D19" s="91"/>
      <c r="E19" s="92"/>
      <c r="F19" s="11" t="s">
        <v>3</v>
      </c>
      <c r="G19" s="11" t="s">
        <v>1</v>
      </c>
      <c r="H19" s="90" t="s">
        <v>2</v>
      </c>
      <c r="I19" s="91"/>
      <c r="J19" s="92"/>
    </row>
    <row r="20" spans="2:10" ht="39.950000000000003" customHeight="1" x14ac:dyDescent="0.2">
      <c r="B20" s="111"/>
      <c r="C20" s="96" t="s">
        <v>33</v>
      </c>
      <c r="D20" s="97"/>
      <c r="E20" s="98"/>
      <c r="F20" s="22" t="s">
        <v>40</v>
      </c>
      <c r="G20" s="31"/>
      <c r="H20" s="103" t="s">
        <v>42</v>
      </c>
      <c r="I20" s="97"/>
      <c r="J20" s="98"/>
    </row>
    <row r="21" spans="2:10" ht="39.950000000000003" customHeight="1" x14ac:dyDescent="0.2">
      <c r="B21" s="111"/>
      <c r="C21" s="96" t="s">
        <v>34</v>
      </c>
      <c r="D21" s="97"/>
      <c r="E21" s="98"/>
      <c r="F21" s="23" t="s">
        <v>38</v>
      </c>
      <c r="G21" s="30"/>
      <c r="H21" s="99" t="s">
        <v>43</v>
      </c>
      <c r="I21" s="100"/>
      <c r="J21" s="101"/>
    </row>
    <row r="22" spans="2:10" ht="39.950000000000003" customHeight="1" x14ac:dyDescent="0.2">
      <c r="B22" s="112"/>
      <c r="C22" s="96"/>
      <c r="D22" s="97"/>
      <c r="E22" s="98"/>
      <c r="F22" s="23"/>
      <c r="G22" s="24"/>
      <c r="H22" s="93"/>
      <c r="I22" s="94"/>
      <c r="J22" s="95"/>
    </row>
    <row r="24" spans="2:10" ht="25.5" customHeight="1" x14ac:dyDescent="0.2">
      <c r="B24" s="82" t="s">
        <v>5</v>
      </c>
      <c r="C24" s="90" t="s">
        <v>0</v>
      </c>
      <c r="D24" s="91"/>
      <c r="E24" s="92"/>
      <c r="F24" s="11" t="s">
        <v>3</v>
      </c>
      <c r="G24" s="11" t="s">
        <v>1</v>
      </c>
      <c r="H24" s="90" t="s">
        <v>2</v>
      </c>
      <c r="I24" s="91"/>
      <c r="J24" s="92"/>
    </row>
    <row r="25" spans="2:10" ht="39.950000000000003" customHeight="1" x14ac:dyDescent="0.2">
      <c r="B25" s="83"/>
      <c r="C25" s="96" t="s">
        <v>30</v>
      </c>
      <c r="D25" s="97"/>
      <c r="E25" s="98"/>
      <c r="F25" s="28" t="s">
        <v>31</v>
      </c>
      <c r="G25" s="31"/>
      <c r="H25" s="113" t="s">
        <v>44</v>
      </c>
      <c r="I25" s="114"/>
      <c r="J25" s="115"/>
    </row>
    <row r="26" spans="2:10" ht="39.950000000000003" customHeight="1" x14ac:dyDescent="0.2">
      <c r="B26" s="83"/>
      <c r="C26" s="96" t="s">
        <v>39</v>
      </c>
      <c r="D26" s="97"/>
      <c r="E26" s="98"/>
      <c r="F26" s="29" t="s">
        <v>32</v>
      </c>
      <c r="G26" s="34"/>
      <c r="H26" s="116" t="s">
        <v>45</v>
      </c>
      <c r="I26" s="117"/>
      <c r="J26" s="118"/>
    </row>
    <row r="27" spans="2:10" ht="39.950000000000003" customHeight="1" x14ac:dyDescent="0.2">
      <c r="B27" s="84"/>
      <c r="C27" s="102"/>
      <c r="D27" s="100"/>
      <c r="E27" s="101"/>
      <c r="F27" s="23"/>
      <c r="G27" s="25"/>
      <c r="H27" s="93"/>
      <c r="I27" s="94"/>
      <c r="J27" s="95"/>
    </row>
  </sheetData>
  <mergeCells count="36">
    <mergeCell ref="C27:E27"/>
    <mergeCell ref="H25:J25"/>
    <mergeCell ref="H26:J26"/>
    <mergeCell ref="C24:E24"/>
    <mergeCell ref="C25:E25"/>
    <mergeCell ref="H27:J27"/>
    <mergeCell ref="C26:E26"/>
    <mergeCell ref="H15:J15"/>
    <mergeCell ref="C16:E16"/>
    <mergeCell ref="B12:J12"/>
    <mergeCell ref="H19:J19"/>
    <mergeCell ref="C20:E20"/>
    <mergeCell ref="H20:J20"/>
    <mergeCell ref="H16:J16"/>
    <mergeCell ref="B14:B17"/>
    <mergeCell ref="B19:B22"/>
    <mergeCell ref="C14:E14"/>
    <mergeCell ref="C17:E17"/>
    <mergeCell ref="H22:J22"/>
    <mergeCell ref="C22:E22"/>
    <mergeCell ref="B24:B27"/>
    <mergeCell ref="F6:J6"/>
    <mergeCell ref="D10:F10"/>
    <mergeCell ref="B4:J4"/>
    <mergeCell ref="B6:C6"/>
    <mergeCell ref="B8:C8"/>
    <mergeCell ref="B10:C10"/>
    <mergeCell ref="H10:J10"/>
    <mergeCell ref="D8:H8"/>
    <mergeCell ref="H24:J24"/>
    <mergeCell ref="H17:J17"/>
    <mergeCell ref="C19:E19"/>
    <mergeCell ref="C21:E21"/>
    <mergeCell ref="H21:J21"/>
    <mergeCell ref="H14:J14"/>
    <mergeCell ref="C15:E15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2013-06-10T06:25:28Z</cp:lastPrinted>
  <dcterms:created xsi:type="dcterms:W3CDTF">2009-06-30T08:57:14Z</dcterms:created>
  <dcterms:modified xsi:type="dcterms:W3CDTF">2020-08-20T10:30:53Z</dcterms:modified>
</cp:coreProperties>
</file>